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1 полугодие 2025\Материалы к отчету об исполнении бюджета за 1 полугодие 2025 года\"/>
    </mc:Choice>
  </mc:AlternateContent>
  <xr:revisionPtr revIDLastSave="0" documentId="13_ncr:1_{ED114AF9-57B4-49E1-8629-ECCBA52A0F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Лист1!$A$1:$F$27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" l="1"/>
  <c r="F20" i="1" l="1"/>
  <c r="D7" i="1" l="1"/>
  <c r="F33" i="1" l="1"/>
  <c r="F26" i="1" l="1"/>
  <c r="F27" i="1"/>
  <c r="F23" i="1"/>
  <c r="F13" i="1"/>
  <c r="F39" i="1" l="1"/>
  <c r="F40" i="1"/>
  <c r="F38" i="1"/>
  <c r="E28" i="1"/>
  <c r="F37" i="1"/>
  <c r="F36" i="1"/>
  <c r="F35" i="1"/>
  <c r="F34" i="1"/>
  <c r="F32" i="1"/>
  <c r="F31" i="1"/>
  <c r="F30" i="1"/>
  <c r="F29" i="1"/>
  <c r="F25" i="1" l="1"/>
  <c r="F22" i="1"/>
  <c r="F24" i="1"/>
  <c r="E7" i="1"/>
  <c r="F7" i="1" s="1"/>
  <c r="E6" i="1" l="1"/>
  <c r="F28" i="1" l="1"/>
  <c r="D6" i="1"/>
  <c r="F6" i="1" s="1"/>
  <c r="F12" i="1"/>
  <c r="F19" i="1"/>
  <c r="F14" i="1"/>
  <c r="F21" i="1"/>
  <c r="F17" i="1"/>
  <c r="F18" i="1"/>
  <c r="F10" i="1"/>
  <c r="F11" i="1"/>
  <c r="F15" i="1"/>
  <c r="F16" i="1"/>
  <c r="F8" i="1"/>
  <c r="F9" i="1"/>
</calcChain>
</file>

<file path=xl/sharedStrings.xml><?xml version="1.0" encoding="utf-8"?>
<sst xmlns="http://schemas.openxmlformats.org/spreadsheetml/2006/main" count="54" uniqueCount="54">
  <si>
    <t>ед.изм.тыс.руб.</t>
  </si>
  <si>
    <t>№           п/п</t>
  </si>
  <si>
    <t xml:space="preserve">Наименование </t>
  </si>
  <si>
    <t>Итого по всем госпрограммам</t>
  </si>
  <si>
    <t>Государственная программа "Развитие здравоохранения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</si>
  <si>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</si>
  <si>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</si>
  <si>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</si>
  <si>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</si>
  <si>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"Развитие дорожной отрасли Чеченской Республики"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</si>
  <si>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</si>
  <si>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</si>
  <si>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</si>
  <si>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</si>
  <si>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</si>
  <si>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</si>
  <si>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"Развитие транспортной системы и связи Чеченской Республики"</t>
  </si>
  <si>
    <t>Государственная программа "Развитие молодежной политики Чеченской Республики"</t>
  </si>
  <si>
    <t>Государственная программа "Формирование современной городской среды на территории Чеченской Республики"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</si>
  <si>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</si>
  <si>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</si>
  <si>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</si>
  <si>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</si>
  <si>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</si>
  <si>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</si>
  <si>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</si>
  <si>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</si>
  <si>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</si>
  <si>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Непрограммные расходы</t>
  </si>
  <si>
    <t>Государственная программа "Развитие культуры в Чеченской Республике"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</si>
  <si>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</si>
  <si>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Государственная программа «Развитие туризма в Чеченской Республике»</t>
  </si>
  <si>
    <t>Государственная программа "Комплексное развитие сельских территорий"</t>
  </si>
  <si>
    <t>% темп роста</t>
  </si>
  <si>
    <t>Обеспечение деятельности  Общественной палаты Чеченской Республики</t>
  </si>
  <si>
    <t>7600000000     7700000000</t>
  </si>
  <si>
    <t>7900000000</t>
  </si>
  <si>
    <t>8700000000    8900000000</t>
  </si>
  <si>
    <t>8800000000</t>
  </si>
  <si>
    <t>9000000000</t>
  </si>
  <si>
    <t>9200000000</t>
  </si>
  <si>
    <t>9100000000   9300000000</t>
  </si>
  <si>
    <t>9400000000</t>
  </si>
  <si>
    <t>9500000000</t>
  </si>
  <si>
    <t>9600000000    9700000000    9800000000</t>
  </si>
  <si>
    <t>9900000000</t>
  </si>
  <si>
    <t>7200000000                 7400000000
7500000000
7800000000</t>
  </si>
  <si>
    <t xml:space="preserve">Общий объем расходов бюджета </t>
  </si>
  <si>
    <t>Государственная программа "Развитие промышленности в Чеченской Республике"</t>
  </si>
  <si>
    <t>Обеспечение функционирования Главы Чеченской Республики, Администрации Главы и Правительства Чеченской Республики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</si>
  <si>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Республики, государственных должностей, Администрации Главы Чеченской Республики и структурных подразделений</t>
  </si>
  <si>
    <t>Исполнение на 01.07.2024</t>
  </si>
  <si>
    <t>Исполнение на 01.07.2025</t>
  </si>
  <si>
    <t xml:space="preserve">Сведения о расходах бюджета субъекта РФ по государственным программам и непрограммным направлениям деятельности  за 1-ое полугодие 2025 года в сравнении с соответствующим периодом прошлого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</si>
</sst>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0.0"/>
  </numFmts>
  <fonts count="12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9" fillId="0" borderId="0"/>
    <xf numFmtId="0" fontId="1" fillId="0" borderId="0"/>
  </cellStyleXfs>
  <cellXfs count="36">
    <xf numFmtId="0" fontId="0" fillId="0" borderId="0" xfId="0"/>
    <xf numFmtId="165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164" fontId="4" fillId="2" borderId="0" xfId="1" applyNumberFormat="1" applyFont="1" applyFill="1" applyBorder="1" applyAlignment="1" applyProtection="1">
      <alignment horizontal="center" vertical="center"/>
      <protection hidden="1"/>
    </xf>
    <xf numFmtId="165" fontId="3" fillId="2" borderId="2" xfId="0" applyNumberFormat="1" applyFont="1" applyFill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4" fontId="4" fillId="0" borderId="2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left" vertical="center"/>
    </xf>
    <xf numFmtId="164" fontId="4" fillId="0" borderId="2" xfId="1" applyNumberFormat="1" applyFont="1" applyBorder="1" applyAlignment="1" applyProtection="1">
      <alignment horizontal="center" vertical="center"/>
      <protection hidden="1"/>
    </xf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3" xr:uid="{0FF8DD97-C94D-4879-AAE3-05FA8745407D}"/>
    <cellStyle name="Обычный 2" xfId="1" xr:uid="{00000000-0005-0000-0000-000001000000}"/>
    <cellStyle name="Обычный 2 2" xfId="2" xr:uid="{00000000-0005-0000-0000-000002000000}"/>
    <cellStyle name="Обычный 2 2 2" xfId="4" xr:uid="{67D51F38-70E4-491C-8328-21E1768868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zoomScale="70" zoomScaleNormal="70" zoomScaleSheetLayoutView="84" workbookViewId="0">
      <selection activeCell="H14" sqref="H14"/>
    </sheetView>
  </sheetViews>
  <sheetFormatPr defaultRowHeight="15.75" x14ac:dyDescent="0.25"/>
  <cols>
    <col min="1" max="1" width="9" style="4"/>
    <col min="2" max="2" width="15.5" style="4" customWidth="1"/>
    <col min="3" max="3" width="83.5" style="5" customWidth="1"/>
    <col min="4" max="4" width="27.125" style="21" customWidth="1"/>
    <col min="5" max="5" width="26.625" style="3" customWidth="1"/>
    <col min="6" max="6" width="13.75" style="3" customWidth="1"/>
    <col min="7" max="7" width="9.75" style="3" bestFit="1" customWidth="1"/>
    <col min="8" max="8" width="19.5" style="3" customWidth="1"/>
    <col min="9" max="16384" width="9" style="3"/>
  </cols>
  <sheetData>
    <row r="1" spans="1:8" x14ac:dyDescent="0.25">
      <c r="C1" s="3"/>
    </row>
    <row r="2" spans="1:8" ht="15.75" customHeight="1" x14ac:dyDescent="0.25">
      <c r="A2" s="32" t="s">
        <v>53</v>
      </c>
      <c r="B2" s="32"/>
      <c r="C2" s="32"/>
      <c r="D2" s="32"/>
      <c r="E2" s="32"/>
      <c r="F2" s="32"/>
    </row>
    <row r="3" spans="1:8" ht="15.75" customHeight="1" x14ac:dyDescent="0.25">
      <c r="A3" s="32"/>
      <c r="B3" s="32"/>
      <c r="C3" s="32"/>
      <c r="D3" s="32"/>
      <c r="E3" s="32"/>
      <c r="F3" s="32"/>
    </row>
    <row r="4" spans="1:8" ht="34.5" customHeight="1" x14ac:dyDescent="0.25">
      <c r="E4" s="31" t="s">
        <v>0</v>
      </c>
      <c r="F4" s="31"/>
    </row>
    <row r="5" spans="1:8" s="8" customFormat="1" ht="31.5" x14ac:dyDescent="0.25">
      <c r="A5" s="6" t="s">
        <v>1</v>
      </c>
      <c r="B5" s="6"/>
      <c r="C5" s="7" t="s">
        <v>2</v>
      </c>
      <c r="D5" s="22" t="s">
        <v>51</v>
      </c>
      <c r="E5" s="7" t="s">
        <v>52</v>
      </c>
      <c r="F5" s="13" t="s">
        <v>33</v>
      </c>
    </row>
    <row r="6" spans="1:8" s="8" customFormat="1" x14ac:dyDescent="0.25">
      <c r="A6" s="6"/>
      <c r="B6" s="6"/>
      <c r="C6" s="7" t="s">
        <v>47</v>
      </c>
      <c r="D6" s="27">
        <f>D7+D28</f>
        <v>70747240.105849996</v>
      </c>
      <c r="E6" s="27">
        <f>E7+E28</f>
        <v>68016615.904979989</v>
      </c>
      <c r="F6" s="19">
        <f>E6/D6*100</f>
        <v>96.140309930416336</v>
      </c>
    </row>
    <row r="7" spans="1:8" ht="21.75" customHeight="1" x14ac:dyDescent="0.25">
      <c r="A7" s="2"/>
      <c r="B7" s="2"/>
      <c r="C7" s="11" t="s">
        <v>3</v>
      </c>
      <c r="D7" s="23">
        <f>SUM(D8:D27)</f>
        <v>69053186.509350002</v>
      </c>
      <c r="E7" s="12">
        <f>SUM(E8:E27)</f>
        <v>66041451.038519993</v>
      </c>
      <c r="F7" s="1">
        <f>E7/D7*100</f>
        <v>95.638527889770572</v>
      </c>
    </row>
    <row r="8" spans="1:8" ht="28.5" customHeight="1" x14ac:dyDescent="0.25">
      <c r="A8" s="2">
        <v>1</v>
      </c>
      <c r="B8" s="2"/>
      <c r="C8" s="9" t="s">
        <v>4</v>
      </c>
      <c r="D8" s="30">
        <v>8038617.4743499998</v>
      </c>
      <c r="E8" s="20">
        <v>9151221.6187999994</v>
      </c>
      <c r="F8" s="1">
        <f t="shared" ref="F8:F27" si="0">E8/D8*100</f>
        <v>113.84074000286925</v>
      </c>
      <c r="H8" s="16"/>
    </row>
    <row r="9" spans="1:8" ht="28.5" customHeight="1" x14ac:dyDescent="0.25">
      <c r="A9" s="2">
        <v>2</v>
      </c>
      <c r="B9" s="2"/>
      <c r="C9" s="9" t="s">
        <v>5</v>
      </c>
      <c r="D9" s="30">
        <v>26270480.838</v>
      </c>
      <c r="E9" s="20">
        <v>25411830.131379999</v>
      </c>
      <c r="F9" s="1">
        <f t="shared" si="0"/>
        <v>96.731499846101144</v>
      </c>
      <c r="H9" s="16"/>
    </row>
    <row r="10" spans="1:8" ht="28.5" customHeight="1" x14ac:dyDescent="0.25">
      <c r="A10" s="2">
        <v>3</v>
      </c>
      <c r="B10" s="2"/>
      <c r="C10" s="9" t="s">
        <v>6</v>
      </c>
      <c r="D10" s="30">
        <v>12931195.51</v>
      </c>
      <c r="E10" s="20">
        <v>11795638.55645</v>
      </c>
      <c r="F10" s="1">
        <f t="shared" si="0"/>
        <v>91.218468913629465</v>
      </c>
      <c r="H10" s="16"/>
    </row>
    <row r="11" spans="1:8" ht="28.5" customHeight="1" x14ac:dyDescent="0.25">
      <c r="A11" s="2">
        <v>4</v>
      </c>
      <c r="B11" s="2"/>
      <c r="C11" s="9" t="s">
        <v>7</v>
      </c>
      <c r="D11" s="30">
        <v>2936120.79544</v>
      </c>
      <c r="E11" s="20">
        <v>2337149.4484299999</v>
      </c>
      <c r="F11" s="1">
        <f t="shared" si="0"/>
        <v>79.599907880484878</v>
      </c>
      <c r="H11" s="16"/>
    </row>
    <row r="12" spans="1:8" ht="28.5" customHeight="1" x14ac:dyDescent="0.25">
      <c r="A12" s="2">
        <v>5</v>
      </c>
      <c r="B12" s="2"/>
      <c r="C12" s="9" t="s">
        <v>8</v>
      </c>
      <c r="D12" s="30">
        <v>335675.08295000001</v>
      </c>
      <c r="E12" s="20">
        <v>369310.25599999999</v>
      </c>
      <c r="F12" s="1">
        <f t="shared" si="0"/>
        <v>110.02015781284847</v>
      </c>
      <c r="H12" s="16"/>
    </row>
    <row r="13" spans="1:8" ht="21.75" customHeight="1" x14ac:dyDescent="0.25">
      <c r="A13" s="2">
        <v>6</v>
      </c>
      <c r="B13" s="2"/>
      <c r="C13" s="9" t="s">
        <v>29</v>
      </c>
      <c r="D13" s="30">
        <v>845411.73473999999</v>
      </c>
      <c r="E13" s="20">
        <v>1339119.2694399999</v>
      </c>
      <c r="F13" s="1">
        <f t="shared" si="0"/>
        <v>158.39847194122945</v>
      </c>
      <c r="H13" s="16"/>
    </row>
    <row r="14" spans="1:8" ht="32.25" customHeight="1" x14ac:dyDescent="0.25">
      <c r="A14" s="2">
        <v>7</v>
      </c>
      <c r="B14" s="2"/>
      <c r="C14" s="14" t="s">
        <v>48</v>
      </c>
      <c r="D14" s="30">
        <v>367056.30460999999</v>
      </c>
      <c r="E14" s="20">
        <v>363930.98580000002</v>
      </c>
      <c r="F14" s="1">
        <f t="shared" si="0"/>
        <v>99.148545122165757</v>
      </c>
      <c r="G14" s="28"/>
      <c r="H14" s="16"/>
    </row>
    <row r="15" spans="1:8" ht="21" customHeight="1" x14ac:dyDescent="0.25">
      <c r="A15" s="2">
        <v>8</v>
      </c>
      <c r="B15" s="2"/>
      <c r="C15" s="14" t="s">
        <v>9</v>
      </c>
      <c r="D15" s="30">
        <v>3457381.0516599999</v>
      </c>
      <c r="E15" s="20">
        <v>5528641.1080999998</v>
      </c>
      <c r="F15" s="1">
        <f t="shared" si="0"/>
        <v>159.90835333136107</v>
      </c>
      <c r="H15" s="16"/>
    </row>
    <row r="16" spans="1:8" ht="23.25" customHeight="1" x14ac:dyDescent="0.25">
      <c r="A16" s="2">
        <v>9</v>
      </c>
      <c r="B16" s="2"/>
      <c r="C16" s="14" t="s">
        <v>10</v>
      </c>
      <c r="D16" s="30">
        <v>2610081.0005600001</v>
      </c>
      <c r="E16" s="20">
        <v>305083.97749000002</v>
      </c>
      <c r="F16" s="1">
        <f t="shared" si="0"/>
        <v>11.688678528541582</v>
      </c>
      <c r="H16" s="16"/>
    </row>
    <row r="17" spans="1:8" ht="31.5" customHeight="1" x14ac:dyDescent="0.25">
      <c r="A17" s="2">
        <v>10</v>
      </c>
      <c r="B17" s="2"/>
      <c r="C17" s="14" t="s">
        <v>11</v>
      </c>
      <c r="D17" s="30">
        <v>846260.94200000004</v>
      </c>
      <c r="E17" s="29">
        <v>1063374.50816</v>
      </c>
      <c r="F17" s="1">
        <f>E17/D17*100</f>
        <v>125.65562882376295</v>
      </c>
      <c r="H17" s="18"/>
    </row>
    <row r="18" spans="1:8" ht="33" customHeight="1" x14ac:dyDescent="0.25">
      <c r="A18" s="2">
        <v>11</v>
      </c>
      <c r="B18" s="2"/>
      <c r="C18" s="14" t="s">
        <v>12</v>
      </c>
      <c r="D18" s="30">
        <v>3829325.6245499998</v>
      </c>
      <c r="E18" s="20">
        <v>3489764.1560999998</v>
      </c>
      <c r="F18" s="1">
        <f t="shared" si="0"/>
        <v>91.132603968880204</v>
      </c>
      <c r="H18" s="18"/>
    </row>
    <row r="19" spans="1:8" ht="24" customHeight="1" x14ac:dyDescent="0.25">
      <c r="A19" s="2">
        <v>12</v>
      </c>
      <c r="B19" s="2"/>
      <c r="C19" s="14" t="s">
        <v>13</v>
      </c>
      <c r="D19" s="30">
        <v>2217878.4812500002</v>
      </c>
      <c r="E19" s="20">
        <v>2187074.97902</v>
      </c>
      <c r="F19" s="1">
        <f>E20/D19*100</f>
        <v>21.018149103790083</v>
      </c>
      <c r="H19" s="18"/>
    </row>
    <row r="20" spans="1:8" ht="24" customHeight="1" x14ac:dyDescent="0.25">
      <c r="A20" s="2">
        <v>13</v>
      </c>
      <c r="B20" s="2"/>
      <c r="C20" s="14" t="s">
        <v>14</v>
      </c>
      <c r="D20" s="30">
        <v>252774.96786</v>
      </c>
      <c r="E20" s="29">
        <v>466157.00612999999</v>
      </c>
      <c r="F20" s="19">
        <f>E20/D20*100</f>
        <v>184.41581066214678</v>
      </c>
      <c r="H20" s="18"/>
    </row>
    <row r="21" spans="1:8" ht="24" customHeight="1" x14ac:dyDescent="0.25">
      <c r="A21" s="2">
        <v>14</v>
      </c>
      <c r="B21" s="2"/>
      <c r="C21" s="14" t="s">
        <v>15</v>
      </c>
      <c r="D21" s="30">
        <v>102843.94246999999</v>
      </c>
      <c r="E21" s="29">
        <v>117820.671</v>
      </c>
      <c r="F21" s="1">
        <f t="shared" si="0"/>
        <v>114.56257721194302</v>
      </c>
      <c r="H21" s="18"/>
    </row>
    <row r="22" spans="1:8" ht="24" customHeight="1" x14ac:dyDescent="0.25">
      <c r="A22" s="2">
        <v>15</v>
      </c>
      <c r="B22" s="2"/>
      <c r="C22" s="14" t="s">
        <v>16</v>
      </c>
      <c r="D22" s="30">
        <v>3056471.9518499998</v>
      </c>
      <c r="E22" s="29">
        <v>637965.20158999995</v>
      </c>
      <c r="F22" s="1">
        <f t="shared" si="0"/>
        <v>20.872601209504207</v>
      </c>
      <c r="H22" s="18"/>
    </row>
    <row r="23" spans="1:8" ht="32.25" customHeight="1" x14ac:dyDescent="0.25">
      <c r="A23" s="2">
        <v>16</v>
      </c>
      <c r="B23" s="2"/>
      <c r="C23" s="14" t="s">
        <v>30</v>
      </c>
      <c r="D23" s="30">
        <v>164395.26316999999</v>
      </c>
      <c r="E23" s="29">
        <v>556285.47368000005</v>
      </c>
      <c r="F23" s="1">
        <f t="shared" si="0"/>
        <v>338.38290894351934</v>
      </c>
      <c r="H23" s="16"/>
    </row>
    <row r="24" spans="1:8" ht="24" customHeight="1" x14ac:dyDescent="0.25">
      <c r="A24" s="2">
        <v>17</v>
      </c>
      <c r="B24" s="2"/>
      <c r="C24" s="14" t="s">
        <v>17</v>
      </c>
      <c r="D24" s="30">
        <v>34527.116479999997</v>
      </c>
      <c r="E24" s="20">
        <v>189673.79298999999</v>
      </c>
      <c r="F24" s="1">
        <f t="shared" si="0"/>
        <v>549.34733139348452</v>
      </c>
      <c r="H24" s="16"/>
    </row>
    <row r="25" spans="1:8" ht="24" customHeight="1" x14ac:dyDescent="0.25">
      <c r="A25" s="2">
        <v>18</v>
      </c>
      <c r="B25" s="2"/>
      <c r="C25" s="14" t="s">
        <v>18</v>
      </c>
      <c r="D25" s="30">
        <v>470722.83562999999</v>
      </c>
      <c r="E25" s="20">
        <v>505744.11816000001</v>
      </c>
      <c r="F25" s="1">
        <f t="shared" si="0"/>
        <v>107.43989453647997</v>
      </c>
      <c r="H25" s="16"/>
    </row>
    <row r="26" spans="1:8" ht="24" customHeight="1" x14ac:dyDescent="0.25">
      <c r="A26" s="2">
        <v>19</v>
      </c>
      <c r="B26" s="2"/>
      <c r="C26" s="14" t="s">
        <v>31</v>
      </c>
      <c r="D26" s="30">
        <v>168759.51678000001</v>
      </c>
      <c r="E26" s="20">
        <v>22711.26928</v>
      </c>
      <c r="F26" s="1">
        <f t="shared" si="0"/>
        <v>13.457770982840096</v>
      </c>
      <c r="H26" s="16"/>
    </row>
    <row r="27" spans="1:8" s="10" customFormat="1" ht="24" customHeight="1" x14ac:dyDescent="0.25">
      <c r="A27" s="2">
        <v>20</v>
      </c>
      <c r="B27" s="2"/>
      <c r="C27" s="14" t="s">
        <v>32</v>
      </c>
      <c r="D27" s="30">
        <v>117206.075</v>
      </c>
      <c r="E27" s="20">
        <v>202954.51052000001</v>
      </c>
      <c r="F27" s="1">
        <f t="shared" si="0"/>
        <v>173.16040189896302</v>
      </c>
      <c r="H27" s="16"/>
    </row>
    <row r="28" spans="1:8" x14ac:dyDescent="0.25">
      <c r="A28" s="33" t="s">
        <v>28</v>
      </c>
      <c r="B28" s="34"/>
      <c r="C28" s="35"/>
      <c r="D28" s="23">
        <f>SUM(D29:D40)</f>
        <v>1694053.5965</v>
      </c>
      <c r="E28" s="12">
        <f>SUM(E29:E40)</f>
        <v>1975164.8664599999</v>
      </c>
      <c r="F28" s="15">
        <f t="shared" ref="F28:F40" si="1">E28/D28*100</f>
        <v>116.59400095373546</v>
      </c>
    </row>
    <row r="29" spans="1:8" ht="31.5" x14ac:dyDescent="0.25">
      <c r="A29" s="2">
        <v>1</v>
      </c>
      <c r="B29" s="26" t="s">
        <v>35</v>
      </c>
      <c r="C29" s="17" t="s">
        <v>49</v>
      </c>
      <c r="D29" s="24">
        <v>40190.56669</v>
      </c>
      <c r="E29" s="20">
        <v>44614.040200000003</v>
      </c>
      <c r="F29" s="1">
        <f t="shared" si="1"/>
        <v>111.00624816793297</v>
      </c>
    </row>
    <row r="30" spans="1:8" ht="63" x14ac:dyDescent="0.25">
      <c r="A30" s="2">
        <v>2</v>
      </c>
      <c r="B30" s="26" t="s">
        <v>46</v>
      </c>
      <c r="C30" s="17" t="s">
        <v>50</v>
      </c>
      <c r="D30" s="24">
        <v>195336.25811</v>
      </c>
      <c r="E30" s="20">
        <v>219191.04498000001</v>
      </c>
      <c r="F30" s="1">
        <f t="shared" si="1"/>
        <v>112.2121653710427</v>
      </c>
    </row>
    <row r="31" spans="1:8" x14ac:dyDescent="0.25">
      <c r="A31" s="2">
        <v>3</v>
      </c>
      <c r="B31" s="26" t="s">
        <v>36</v>
      </c>
      <c r="C31" s="14" t="s">
        <v>19</v>
      </c>
      <c r="D31" s="24">
        <v>188008.17014</v>
      </c>
      <c r="E31" s="20">
        <v>255640.27296</v>
      </c>
      <c r="F31" s="1">
        <f t="shared" si="1"/>
        <v>135.97295945683524</v>
      </c>
    </row>
    <row r="32" spans="1:8" ht="31.5" x14ac:dyDescent="0.25">
      <c r="A32" s="2">
        <v>4</v>
      </c>
      <c r="B32" s="26" t="s">
        <v>37</v>
      </c>
      <c r="C32" s="14" t="s">
        <v>20</v>
      </c>
      <c r="D32" s="24">
        <v>753809.16851999995</v>
      </c>
      <c r="E32" s="20">
        <v>997039.65454000002</v>
      </c>
      <c r="F32" s="1">
        <f t="shared" si="1"/>
        <v>132.26685163534816</v>
      </c>
    </row>
    <row r="33" spans="1:6" x14ac:dyDescent="0.25">
      <c r="A33" s="2">
        <v>5</v>
      </c>
      <c r="B33" s="26" t="s">
        <v>38</v>
      </c>
      <c r="C33" s="17" t="s">
        <v>34</v>
      </c>
      <c r="D33" s="24">
        <v>6634.8633200000004</v>
      </c>
      <c r="E33" s="20">
        <v>9752.7234499999995</v>
      </c>
      <c r="F33" s="1">
        <f t="shared" si="1"/>
        <v>146.99207775089477</v>
      </c>
    </row>
    <row r="34" spans="1:6" x14ac:dyDescent="0.25">
      <c r="A34" s="2">
        <v>6</v>
      </c>
      <c r="B34" s="26" t="s">
        <v>39</v>
      </c>
      <c r="C34" s="14" t="s">
        <v>21</v>
      </c>
      <c r="D34" s="25">
        <v>120995.12363</v>
      </c>
      <c r="E34" s="20">
        <v>120208.74288999999</v>
      </c>
      <c r="F34" s="1">
        <f t="shared" si="1"/>
        <v>99.350072369523971</v>
      </c>
    </row>
    <row r="35" spans="1:6" x14ac:dyDescent="0.25">
      <c r="A35" s="2">
        <v>7</v>
      </c>
      <c r="B35" s="26" t="s">
        <v>40</v>
      </c>
      <c r="C35" s="14" t="s">
        <v>22</v>
      </c>
      <c r="D35" s="25">
        <v>31979.576160000001</v>
      </c>
      <c r="E35" s="20">
        <v>38784.683210000003</v>
      </c>
      <c r="F35" s="1">
        <f t="shared" si="1"/>
        <v>121.27954109195424</v>
      </c>
    </row>
    <row r="36" spans="1:6" ht="31.5" x14ac:dyDescent="0.25">
      <c r="A36" s="2">
        <v>8</v>
      </c>
      <c r="B36" s="26" t="s">
        <v>41</v>
      </c>
      <c r="C36" s="14" t="s">
        <v>23</v>
      </c>
      <c r="D36" s="25">
        <v>37340.602189999998</v>
      </c>
      <c r="E36" s="20">
        <v>42881.271650000002</v>
      </c>
      <c r="F36" s="1">
        <f t="shared" si="1"/>
        <v>114.83818989261995</v>
      </c>
    </row>
    <row r="37" spans="1:6" x14ac:dyDescent="0.25">
      <c r="A37" s="2">
        <v>9</v>
      </c>
      <c r="B37" s="26" t="s">
        <v>42</v>
      </c>
      <c r="C37" s="14" t="s">
        <v>24</v>
      </c>
      <c r="D37" s="25">
        <v>43027.339809999998</v>
      </c>
      <c r="E37" s="20">
        <v>42896.489509999999</v>
      </c>
      <c r="F37" s="1">
        <f t="shared" si="1"/>
        <v>99.695890332570386</v>
      </c>
    </row>
    <row r="38" spans="1:6" ht="31.5" x14ac:dyDescent="0.25">
      <c r="A38" s="2">
        <v>10</v>
      </c>
      <c r="B38" s="26" t="s">
        <v>43</v>
      </c>
      <c r="C38" s="14" t="s">
        <v>25</v>
      </c>
      <c r="D38" s="24">
        <v>594.53759000000002</v>
      </c>
      <c r="E38" s="20">
        <v>846.3</v>
      </c>
      <c r="F38" s="1">
        <f t="shared" si="1"/>
        <v>142.3459196246952</v>
      </c>
    </row>
    <row r="39" spans="1:6" ht="47.25" x14ac:dyDescent="0.25">
      <c r="A39" s="2">
        <v>11</v>
      </c>
      <c r="B39" s="26" t="s">
        <v>44</v>
      </c>
      <c r="C39" s="14" t="s">
        <v>26</v>
      </c>
      <c r="D39" s="24">
        <v>140859.37729</v>
      </c>
      <c r="E39" s="20">
        <v>169067.10563999999</v>
      </c>
      <c r="F39" s="1">
        <f t="shared" si="1"/>
        <v>120.0254529678391</v>
      </c>
    </row>
    <row r="40" spans="1:6" x14ac:dyDescent="0.25">
      <c r="A40" s="2">
        <v>12</v>
      </c>
      <c r="B40" s="26" t="s">
        <v>45</v>
      </c>
      <c r="C40" s="14" t="s">
        <v>27</v>
      </c>
      <c r="D40" s="24">
        <v>135278.01305000001</v>
      </c>
      <c r="E40" s="20">
        <v>34242.537429999997</v>
      </c>
      <c r="F40" s="1">
        <f t="shared" si="1"/>
        <v>25.312714651821238</v>
      </c>
    </row>
  </sheetData>
  <mergeCells count="3">
    <mergeCell ref="E4:F4"/>
    <mergeCell ref="A2:F3"/>
    <mergeCell ref="A28:C28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Курбанов Гумки Асвадович</cp:lastModifiedBy>
  <cp:lastPrinted>2018-04-24T08:37:43Z</cp:lastPrinted>
  <dcterms:created xsi:type="dcterms:W3CDTF">2017-10-25T08:50:24Z</dcterms:created>
  <dcterms:modified xsi:type="dcterms:W3CDTF">2025-09-10T08:00:07Z</dcterms:modified>
</cp:coreProperties>
</file>